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80" windowWidth="21840" windowHeight="11520"/>
  </bookViews>
  <sheets>
    <sheet name="Переч ОМ" sheetId="2" r:id="rId1"/>
  </sheets>
  <definedNames>
    <definedName name="_xlnm.Print_Titles" localSheetId="0">'Переч ОМ'!$6:$9</definedName>
  </definedNames>
  <calcPr calcId="125725" iterateDelta="1E-4"/>
</workbook>
</file>

<file path=xl/calcChain.xml><?xml version="1.0" encoding="utf-8"?>
<calcChain xmlns="http://schemas.openxmlformats.org/spreadsheetml/2006/main">
  <c r="H49" i="2"/>
  <c r="H57" l="1"/>
  <c r="F54" l="1"/>
  <c r="F75" s="1"/>
  <c r="G54"/>
  <c r="G75" s="1"/>
  <c r="E75" s="1"/>
  <c r="H54"/>
  <c r="H75" s="1"/>
  <c r="I54"/>
  <c r="I75" s="1"/>
  <c r="F55"/>
  <c r="F76" s="1"/>
  <c r="G55"/>
  <c r="G76" s="1"/>
  <c r="E76" s="1"/>
  <c r="H55"/>
  <c r="H76" s="1"/>
  <c r="I55"/>
  <c r="I76" s="1"/>
  <c r="G53"/>
  <c r="G74" s="1"/>
  <c r="H53"/>
  <c r="H52" s="1"/>
  <c r="E52" s="1"/>
  <c r="I53"/>
  <c r="I74" s="1"/>
  <c r="F53"/>
  <c r="F74" s="1"/>
  <c r="E63"/>
  <c r="E62"/>
  <c r="E61"/>
  <c r="H60"/>
  <c r="E60" s="1"/>
  <c r="E55"/>
  <c r="E54"/>
  <c r="E53"/>
  <c r="I73"/>
  <c r="G73"/>
  <c r="F73"/>
  <c r="I72"/>
  <c r="G72"/>
  <c r="F72"/>
  <c r="I71"/>
  <c r="H71"/>
  <c r="G71"/>
  <c r="F71"/>
  <c r="E71" s="1"/>
  <c r="I70"/>
  <c r="H70"/>
  <c r="G70"/>
  <c r="F70"/>
  <c r="E70" s="1"/>
  <c r="E59"/>
  <c r="E58"/>
  <c r="E57"/>
  <c r="H56"/>
  <c r="E56" s="1"/>
  <c r="H74" l="1"/>
  <c r="E74" s="1"/>
  <c r="H48"/>
  <c r="E48" s="1"/>
  <c r="E51"/>
  <c r="E50"/>
  <c r="E49"/>
  <c r="G22" l="1"/>
  <c r="E34"/>
  <c r="E47"/>
  <c r="H44" l="1"/>
  <c r="H73" s="1"/>
  <c r="E73" s="1"/>
  <c r="F35"/>
  <c r="G35"/>
  <c r="I35"/>
  <c r="E46"/>
  <c r="E33"/>
  <c r="H43" l="1"/>
  <c r="H72" s="1"/>
  <c r="E72" s="1"/>
  <c r="E45" l="1"/>
  <c r="E44"/>
  <c r="E43"/>
  <c r="E42"/>
  <c r="E41"/>
  <c r="E37"/>
  <c r="E36"/>
  <c r="H40"/>
  <c r="E40" s="1"/>
  <c r="H39"/>
  <c r="E39" s="1"/>
  <c r="H38"/>
  <c r="I22"/>
  <c r="H22"/>
  <c r="F22"/>
  <c r="E32"/>
  <c r="E31"/>
  <c r="E30"/>
  <c r="E29"/>
  <c r="E28"/>
  <c r="E27"/>
  <c r="E26"/>
  <c r="E25"/>
  <c r="E24"/>
  <c r="E23"/>
  <c r="F12"/>
  <c r="F66" s="1"/>
  <c r="G12"/>
  <c r="G66" s="1"/>
  <c r="H12"/>
  <c r="H66" s="1"/>
  <c r="I12"/>
  <c r="I66" s="1"/>
  <c r="F13"/>
  <c r="F67" s="1"/>
  <c r="G13"/>
  <c r="G67" s="1"/>
  <c r="H13"/>
  <c r="H67" s="1"/>
  <c r="I13"/>
  <c r="I67" s="1"/>
  <c r="F14"/>
  <c r="F68" s="1"/>
  <c r="G14"/>
  <c r="G68" s="1"/>
  <c r="H14"/>
  <c r="H68" s="1"/>
  <c r="I14"/>
  <c r="I68" s="1"/>
  <c r="F15"/>
  <c r="F69" s="1"/>
  <c r="G15"/>
  <c r="G69" s="1"/>
  <c r="H15"/>
  <c r="H69" s="1"/>
  <c r="I15"/>
  <c r="I69" s="1"/>
  <c r="G11"/>
  <c r="G65" s="1"/>
  <c r="G64" s="1"/>
  <c r="H11"/>
  <c r="H65" s="1"/>
  <c r="I11"/>
  <c r="I65" s="1"/>
  <c r="I64" s="1"/>
  <c r="F11"/>
  <c r="F65" s="1"/>
  <c r="E21"/>
  <c r="E20"/>
  <c r="E19"/>
  <c r="E18"/>
  <c r="E17"/>
  <c r="I16"/>
  <c r="H16"/>
  <c r="G16"/>
  <c r="F16"/>
  <c r="B9"/>
  <c r="C9" s="1"/>
  <c r="D9" s="1"/>
  <c r="E9" s="1"/>
  <c r="F9" s="1"/>
  <c r="G9" s="1"/>
  <c r="H9" s="1"/>
  <c r="I9" s="1"/>
  <c r="J9" s="1"/>
  <c r="K9" s="1"/>
  <c r="E69" l="1"/>
  <c r="E68"/>
  <c r="E67"/>
  <c r="E66"/>
  <c r="E65"/>
  <c r="F64"/>
  <c r="H64"/>
  <c r="H35"/>
  <c r="E22"/>
  <c r="E38"/>
  <c r="E35" s="1"/>
  <c r="H10"/>
  <c r="I10"/>
  <c r="G10"/>
  <c r="E16"/>
  <c r="E64" l="1"/>
  <c r="E15"/>
  <c r="E14" l="1"/>
  <c r="E13" l="1"/>
  <c r="E12" l="1"/>
  <c r="F10" l="1"/>
  <c r="E11"/>
  <c r="E10" s="1"/>
</calcChain>
</file>

<file path=xl/sharedStrings.xml><?xml version="1.0" encoding="utf-8"?>
<sst xmlns="http://schemas.openxmlformats.org/spreadsheetml/2006/main" count="50" uniqueCount="39">
  <si>
    <t>Всего</t>
  </si>
  <si>
    <t>Всего по основным мероприятиям:</t>
  </si>
  <si>
    <t>краевой бюджет</t>
  </si>
  <si>
    <t>местный бюджет</t>
  </si>
  <si>
    <t>Наименование мероприятия</t>
  </si>
  <si>
    <t>Год реализации</t>
  </si>
  <si>
    <t>Объем финансирования, всего (тыс. руб.)</t>
  </si>
  <si>
    <t>В том числе по годам</t>
  </si>
  <si>
    <t>Непосредственный результат реализации мероприятия</t>
  </si>
  <si>
    <t>федерадьный бюджет</t>
  </si>
  <si>
    <t>внебюд-жетные источник</t>
  </si>
  <si>
    <t>Оказание услуг по отводу земельных участков физическим и юридическим лицам</t>
  </si>
  <si>
    <t>МБУ Управление архитектуры и градостроительства муниципального образования Кавказский район"</t>
  </si>
  <si>
    <t>1.1.</t>
  </si>
  <si>
    <t>Х</t>
  </si>
  <si>
    <t>Ведение учета граждан отдельных категорий в качестве нуждающихся в жилых помещениях</t>
  </si>
  <si>
    <t>Управление имущественных отношений администрации муниципального образования Кавказский район</t>
  </si>
  <si>
    <t>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</si>
  <si>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Перечень основных мероприятий муниципальной программы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</si>
  <si>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Статус</t>
  </si>
  <si>
    <t>N п/п</t>
  </si>
  <si>
    <t>Основное мероприятие № 1 "Подготовка материалов для отвода земельных участков"</t>
  </si>
  <si>
    <t>Мероприятие № 1.1 "Субсидии на выполнение муниципального задания МБУ "Управление архитектуры и градостроительства муниципального образования Кавказский район"</t>
  </si>
  <si>
    <t>Основное мероприятие № 2 "Осуществление отдельных государственных полномочий по ведению учета граждан отдельных категорий в качестве нужда</t>
  </si>
  <si>
    <t>Основное мероприятие № 3 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</t>
  </si>
  <si>
    <t>Муниципальный заказчик, главный распорядитель (распорядитель) бюджетных средств, исполнитель</t>
  </si>
  <si>
    <t>Заключение контрактов, разработка проектно-сметной документации, осуществление строительного контроля, ввод в эксплуатацию объектов капитального строительства (реконструкции) и капитального ремонта, в том числе объектов социальной инфраструктуры муниципального образования Кавказский район</t>
  </si>
  <si>
    <t>Администрация муниципального образования Кавказский район</t>
  </si>
  <si>
    <t>Основное мероприятие № 4 "Финансовое обеспечение деятельности муниципального  казенного  учреждения  «Единая служба заказчика» муниципального образования Кавказский район "</t>
  </si>
  <si>
    <t>приобретение  в муниципальную собственность 3 жилых помещений и предоставление их по договорам безвозмездного пользования медицинским организациям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</si>
  <si>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                                                В.Н. Афанасьева
</t>
  </si>
  <si>
    <t>Мероприятие № 5.1  "Создание благоприятных условий для привлечения медицинских  работников путем приобретения в муниципальную собственность муниципального образования Кавказский район  жилых помещений  и предоставления в установленном порядке по договорам безвозмездного пользования медицинским организациям, участвующим в территориальной программе государственных гарантий бесплатного оказания медицинской помощи"</t>
  </si>
  <si>
    <t>5.2</t>
  </si>
  <si>
    <t>5.3</t>
  </si>
  <si>
    <t>Мероприятие № 5.2 "Приобретение служебного жилого помещения в целях обеспечения жильем граждан, находящихся в трудовых отношениях с органами местного самоуправления муниципального образования Кавказский район"</t>
  </si>
  <si>
    <t>приобретение  в муниципальную собственность 1 жилого помещения для предоставления его в служебное пользование</t>
  </si>
  <si>
    <t>Основное мероприятие № 5 "Приобретение жилых помещений в муниципальную собственность муниципального образования Кавказский район"</t>
  </si>
  <si>
    <t>Приложение 1
к изменениям, утвержденным постановлением администрации муниципального образования
Кавказский район
от 26.06.2024 № 1072</t>
  </si>
  <si>
    <t>Приложение 2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26.06.2024 № 1072)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</si>
</sst>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164" fontId="1" fillId="2" borderId="0" xfId="1" applyNumberFormat="1" applyFont="1" applyFill="1" applyBorder="1" applyAlignment="1">
      <alignment horizontal="left" wrapText="1"/>
    </xf>
    <xf numFmtId="164" fontId="1" fillId="0" borderId="0" xfId="1" applyNumberFormat="1" applyFont="1" applyFill="1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1"/>
  <sheetViews>
    <sheetView tabSelected="1" view="pageBreakPreview" topLeftCell="A7" zoomScale="110" zoomScaleNormal="88" zoomScaleSheetLayoutView="110" workbookViewId="0">
      <selection activeCell="G2" sqref="G2:K2"/>
    </sheetView>
  </sheetViews>
  <sheetFormatPr defaultColWidth="8.85546875" defaultRowHeight="15.75"/>
  <cols>
    <col min="1" max="1" width="6.85546875" style="10" customWidth="1"/>
    <col min="2" max="2" width="34.7109375" style="10" customWidth="1"/>
    <col min="3" max="3" width="5.5703125" style="10" customWidth="1"/>
    <col min="4" max="4" width="12.5703125" style="11" customWidth="1"/>
    <col min="5" max="5" width="12.85546875" style="12" customWidth="1"/>
    <col min="6" max="6" width="11.7109375" style="12" customWidth="1"/>
    <col min="7" max="7" width="9.28515625" style="12" bestFit="1" customWidth="1"/>
    <col min="8" max="8" width="10" style="12" customWidth="1"/>
    <col min="9" max="9" width="11.42578125" style="12" customWidth="1"/>
    <col min="10" max="10" width="19.42578125" style="10" customWidth="1"/>
    <col min="11" max="11" width="17.28515625" style="10" customWidth="1"/>
    <col min="12" max="12" width="10" style="10" customWidth="1"/>
    <col min="13" max="16384" width="8.85546875" style="10"/>
  </cols>
  <sheetData>
    <row r="1" spans="1:13" ht="90.6" customHeight="1">
      <c r="G1" s="39" t="s">
        <v>37</v>
      </c>
      <c r="H1" s="39"/>
      <c r="I1" s="39"/>
      <c r="J1" s="39"/>
      <c r="K1" s="39"/>
    </row>
    <row r="2" spans="1:13" ht="207" customHeight="1">
      <c r="G2" s="40" t="s">
        <v>38</v>
      </c>
      <c r="H2" s="40"/>
      <c r="I2" s="40"/>
      <c r="J2" s="40"/>
      <c r="K2" s="40"/>
    </row>
    <row r="3" spans="1:13">
      <c r="A3" s="13"/>
      <c r="L3" s="14"/>
      <c r="M3" s="14"/>
    </row>
    <row r="4" spans="1:13" ht="52.15" customHeight="1">
      <c r="A4" s="42" t="s">
        <v>18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14"/>
      <c r="M4" s="14"/>
    </row>
    <row r="5" spans="1:13">
      <c r="A5" s="15"/>
      <c r="L5" s="14"/>
      <c r="M5" s="14"/>
    </row>
    <row r="6" spans="1:13" ht="51" customHeight="1">
      <c r="A6" s="28" t="s">
        <v>20</v>
      </c>
      <c r="B6" s="28" t="s">
        <v>4</v>
      </c>
      <c r="C6" s="28" t="s">
        <v>19</v>
      </c>
      <c r="D6" s="43" t="s">
        <v>5</v>
      </c>
      <c r="E6" s="41" t="s">
        <v>6</v>
      </c>
      <c r="F6" s="41" t="s">
        <v>7</v>
      </c>
      <c r="G6" s="41"/>
      <c r="H6" s="41"/>
      <c r="I6" s="41"/>
      <c r="J6" s="28" t="s">
        <v>8</v>
      </c>
      <c r="K6" s="28" t="s">
        <v>25</v>
      </c>
    </row>
    <row r="7" spans="1:13" ht="30.6" customHeight="1">
      <c r="A7" s="28"/>
      <c r="B7" s="28"/>
      <c r="C7" s="28"/>
      <c r="D7" s="43"/>
      <c r="E7" s="41"/>
      <c r="F7" s="41" t="s">
        <v>9</v>
      </c>
      <c r="G7" s="41" t="s">
        <v>2</v>
      </c>
      <c r="H7" s="41" t="s">
        <v>3</v>
      </c>
      <c r="I7" s="41" t="s">
        <v>10</v>
      </c>
      <c r="J7" s="28"/>
      <c r="K7" s="28"/>
    </row>
    <row r="8" spans="1:13" ht="26.25" customHeight="1">
      <c r="A8" s="28"/>
      <c r="B8" s="28"/>
      <c r="C8" s="28"/>
      <c r="D8" s="43"/>
      <c r="E8" s="41"/>
      <c r="F8" s="41"/>
      <c r="G8" s="41"/>
      <c r="H8" s="41"/>
      <c r="I8" s="41"/>
      <c r="J8" s="28"/>
      <c r="K8" s="28"/>
    </row>
    <row r="9" spans="1:13">
      <c r="A9" s="7">
        <v>1</v>
      </c>
      <c r="B9" s="7">
        <f>A9+1</f>
        <v>2</v>
      </c>
      <c r="C9" s="7">
        <f t="shared" ref="C9:K9" si="0">B9+1</f>
        <v>3</v>
      </c>
      <c r="D9" s="9">
        <f t="shared" si="0"/>
        <v>4</v>
      </c>
      <c r="E9" s="8">
        <f t="shared" si="0"/>
        <v>5</v>
      </c>
      <c r="F9" s="8">
        <f t="shared" si="0"/>
        <v>6</v>
      </c>
      <c r="G9" s="8">
        <f t="shared" si="0"/>
        <v>7</v>
      </c>
      <c r="H9" s="8">
        <f t="shared" si="0"/>
        <v>8</v>
      </c>
      <c r="I9" s="8">
        <f t="shared" si="0"/>
        <v>9</v>
      </c>
      <c r="J9" s="7">
        <f t="shared" si="0"/>
        <v>10</v>
      </c>
      <c r="K9" s="7">
        <f t="shared" si="0"/>
        <v>11</v>
      </c>
    </row>
    <row r="10" spans="1:13" ht="15" customHeight="1">
      <c r="A10" s="25">
        <v>1</v>
      </c>
      <c r="B10" s="25" t="s">
        <v>21</v>
      </c>
      <c r="C10" s="25"/>
      <c r="D10" s="9" t="s">
        <v>0</v>
      </c>
      <c r="E10" s="8">
        <f>SUM(E11:E15)</f>
        <v>1050.5</v>
      </c>
      <c r="F10" s="8">
        <f>SUM(F11:F15)</f>
        <v>0</v>
      </c>
      <c r="G10" s="8">
        <f>SUM(G11:G15)</f>
        <v>0</v>
      </c>
      <c r="H10" s="8">
        <f>SUM(H11:H15)</f>
        <v>1050.5</v>
      </c>
      <c r="I10" s="8">
        <f>SUM(I11:I15)</f>
        <v>0</v>
      </c>
      <c r="J10" s="25" t="s">
        <v>11</v>
      </c>
      <c r="K10" s="25" t="s">
        <v>12</v>
      </c>
    </row>
    <row r="11" spans="1:13">
      <c r="A11" s="26"/>
      <c r="B11" s="26"/>
      <c r="C11" s="26"/>
      <c r="D11" s="9">
        <v>2015</v>
      </c>
      <c r="E11" s="4">
        <f>SUM(F11:I11)</f>
        <v>200</v>
      </c>
      <c r="F11" s="8">
        <f t="shared" ref="F11:I15" si="1">F17</f>
        <v>0</v>
      </c>
      <c r="G11" s="8">
        <f t="shared" si="1"/>
        <v>0</v>
      </c>
      <c r="H11" s="8">
        <f t="shared" si="1"/>
        <v>200</v>
      </c>
      <c r="I11" s="8">
        <f t="shared" si="1"/>
        <v>0</v>
      </c>
      <c r="J11" s="26"/>
      <c r="K11" s="26"/>
    </row>
    <row r="12" spans="1:13">
      <c r="A12" s="26"/>
      <c r="B12" s="26"/>
      <c r="C12" s="26"/>
      <c r="D12" s="9">
        <v>2016</v>
      </c>
      <c r="E12" s="4">
        <f>SUM(F12:I12)</f>
        <v>200</v>
      </c>
      <c r="F12" s="8">
        <f t="shared" si="1"/>
        <v>0</v>
      </c>
      <c r="G12" s="8">
        <f t="shared" si="1"/>
        <v>0</v>
      </c>
      <c r="H12" s="8">
        <f t="shared" si="1"/>
        <v>200</v>
      </c>
      <c r="I12" s="8">
        <f t="shared" si="1"/>
        <v>0</v>
      </c>
      <c r="J12" s="26"/>
      <c r="K12" s="26"/>
    </row>
    <row r="13" spans="1:13">
      <c r="A13" s="26"/>
      <c r="B13" s="26"/>
      <c r="C13" s="26"/>
      <c r="D13" s="9">
        <v>2017</v>
      </c>
      <c r="E13" s="4">
        <f>SUM(F13:I13)</f>
        <v>200</v>
      </c>
      <c r="F13" s="8">
        <f t="shared" si="1"/>
        <v>0</v>
      </c>
      <c r="G13" s="8">
        <f t="shared" si="1"/>
        <v>0</v>
      </c>
      <c r="H13" s="8">
        <f t="shared" si="1"/>
        <v>200</v>
      </c>
      <c r="I13" s="8">
        <f t="shared" si="1"/>
        <v>0</v>
      </c>
      <c r="J13" s="26"/>
      <c r="K13" s="26"/>
    </row>
    <row r="14" spans="1:13">
      <c r="A14" s="26"/>
      <c r="B14" s="26"/>
      <c r="C14" s="26"/>
      <c r="D14" s="9">
        <v>2018</v>
      </c>
      <c r="E14" s="4">
        <f>SUM(F14:I14)</f>
        <v>220</v>
      </c>
      <c r="F14" s="8">
        <f t="shared" si="1"/>
        <v>0</v>
      </c>
      <c r="G14" s="8">
        <f t="shared" si="1"/>
        <v>0</v>
      </c>
      <c r="H14" s="8">
        <f t="shared" si="1"/>
        <v>220</v>
      </c>
      <c r="I14" s="8">
        <f t="shared" si="1"/>
        <v>0</v>
      </c>
      <c r="J14" s="26"/>
      <c r="K14" s="26"/>
    </row>
    <row r="15" spans="1:13">
      <c r="A15" s="26"/>
      <c r="B15" s="26"/>
      <c r="C15" s="26"/>
      <c r="D15" s="9">
        <v>2019</v>
      </c>
      <c r="E15" s="4">
        <f>SUM(F15:I15)</f>
        <v>230.5</v>
      </c>
      <c r="F15" s="8">
        <f t="shared" si="1"/>
        <v>0</v>
      </c>
      <c r="G15" s="8">
        <f t="shared" si="1"/>
        <v>0</v>
      </c>
      <c r="H15" s="8">
        <f t="shared" si="1"/>
        <v>230.5</v>
      </c>
      <c r="I15" s="8">
        <f t="shared" si="1"/>
        <v>0</v>
      </c>
      <c r="J15" s="26"/>
      <c r="K15" s="26"/>
    </row>
    <row r="16" spans="1:13" ht="15" customHeight="1">
      <c r="A16" s="25" t="s">
        <v>13</v>
      </c>
      <c r="B16" s="25" t="s">
        <v>22</v>
      </c>
      <c r="C16" s="25"/>
      <c r="D16" s="9" t="s">
        <v>0</v>
      </c>
      <c r="E16" s="8">
        <f>SUM(E17:E21)</f>
        <v>1050.5</v>
      </c>
      <c r="F16" s="8">
        <f>SUM(F17:F21)</f>
        <v>0</v>
      </c>
      <c r="G16" s="8">
        <f>SUM(G17:G21)</f>
        <v>0</v>
      </c>
      <c r="H16" s="8">
        <f>SUM(H17:H21)</f>
        <v>1050.5</v>
      </c>
      <c r="I16" s="8">
        <f>SUM(I17:I21)</f>
        <v>0</v>
      </c>
      <c r="J16" s="25" t="s">
        <v>14</v>
      </c>
      <c r="K16" s="25" t="s">
        <v>14</v>
      </c>
    </row>
    <row r="17" spans="1:11">
      <c r="A17" s="26"/>
      <c r="B17" s="26"/>
      <c r="C17" s="26"/>
      <c r="D17" s="9">
        <v>2015</v>
      </c>
      <c r="E17" s="4">
        <f>SUM(F17:I17)</f>
        <v>200</v>
      </c>
      <c r="F17" s="3">
        <v>0</v>
      </c>
      <c r="G17" s="2">
        <v>0</v>
      </c>
      <c r="H17" s="2">
        <v>200</v>
      </c>
      <c r="I17" s="3">
        <v>0</v>
      </c>
      <c r="J17" s="26"/>
      <c r="K17" s="26"/>
    </row>
    <row r="18" spans="1:11">
      <c r="A18" s="26"/>
      <c r="B18" s="26"/>
      <c r="C18" s="26"/>
      <c r="D18" s="9">
        <v>2016</v>
      </c>
      <c r="E18" s="4">
        <f>SUM(F18:I18)</f>
        <v>200</v>
      </c>
      <c r="F18" s="3">
        <v>0</v>
      </c>
      <c r="G18" s="2">
        <v>0</v>
      </c>
      <c r="H18" s="2">
        <v>200</v>
      </c>
      <c r="I18" s="3">
        <v>0</v>
      </c>
      <c r="J18" s="26"/>
      <c r="K18" s="26"/>
    </row>
    <row r="19" spans="1:11">
      <c r="A19" s="26"/>
      <c r="B19" s="26"/>
      <c r="C19" s="26"/>
      <c r="D19" s="9">
        <v>2017</v>
      </c>
      <c r="E19" s="4">
        <f>SUM(F19:I19)</f>
        <v>200</v>
      </c>
      <c r="F19" s="3">
        <v>0</v>
      </c>
      <c r="G19" s="2">
        <v>0</v>
      </c>
      <c r="H19" s="2">
        <v>200</v>
      </c>
      <c r="I19" s="3">
        <v>0</v>
      </c>
      <c r="J19" s="26"/>
      <c r="K19" s="26"/>
    </row>
    <row r="20" spans="1:11">
      <c r="A20" s="26"/>
      <c r="B20" s="26"/>
      <c r="C20" s="26"/>
      <c r="D20" s="9">
        <v>2018</v>
      </c>
      <c r="E20" s="4">
        <f>SUM(F20:I20)</f>
        <v>220</v>
      </c>
      <c r="F20" s="3">
        <v>0</v>
      </c>
      <c r="G20" s="2">
        <v>0</v>
      </c>
      <c r="H20" s="2">
        <v>220</v>
      </c>
      <c r="I20" s="3">
        <v>0</v>
      </c>
      <c r="J20" s="26"/>
      <c r="K20" s="26"/>
    </row>
    <row r="21" spans="1:11">
      <c r="A21" s="26"/>
      <c r="B21" s="26"/>
      <c r="C21" s="26"/>
      <c r="D21" s="9">
        <v>2019</v>
      </c>
      <c r="E21" s="4">
        <f>SUM(F21:I21)</f>
        <v>230.5</v>
      </c>
      <c r="F21" s="3">
        <v>0</v>
      </c>
      <c r="G21" s="2">
        <v>0</v>
      </c>
      <c r="H21" s="2">
        <v>230.5</v>
      </c>
      <c r="I21" s="3">
        <v>0</v>
      </c>
      <c r="J21" s="26"/>
      <c r="K21" s="26"/>
    </row>
    <row r="22" spans="1:11" ht="15" customHeight="1">
      <c r="A22" s="25">
        <v>2</v>
      </c>
      <c r="B22" s="25" t="s">
        <v>23</v>
      </c>
      <c r="C22" s="25"/>
      <c r="D22" s="9" t="s">
        <v>0</v>
      </c>
      <c r="E22" s="8">
        <f>SUM(E23:E34)</f>
        <v>7761.9000000000005</v>
      </c>
      <c r="F22" s="8">
        <f>SUM(F23:F32)</f>
        <v>0</v>
      </c>
      <c r="G22" s="8">
        <f>SUM(G23:G34)</f>
        <v>7761.9000000000005</v>
      </c>
      <c r="H22" s="8">
        <f>SUM(H23:H32)</f>
        <v>0</v>
      </c>
      <c r="I22" s="8">
        <f>SUM(I23:I32)</f>
        <v>0</v>
      </c>
      <c r="J22" s="25" t="s">
        <v>15</v>
      </c>
      <c r="K22" s="25" t="s">
        <v>16</v>
      </c>
    </row>
    <row r="23" spans="1:11">
      <c r="A23" s="26"/>
      <c r="B23" s="26"/>
      <c r="C23" s="26"/>
      <c r="D23" s="9">
        <v>2015</v>
      </c>
      <c r="E23" s="4">
        <f>SUM(F23:I23)</f>
        <v>506.2</v>
      </c>
      <c r="F23" s="3">
        <v>0</v>
      </c>
      <c r="G23" s="2">
        <v>506.2</v>
      </c>
      <c r="H23" s="2">
        <v>0</v>
      </c>
      <c r="I23" s="3">
        <v>0</v>
      </c>
      <c r="J23" s="26"/>
      <c r="K23" s="26"/>
    </row>
    <row r="24" spans="1:11">
      <c r="A24" s="26"/>
      <c r="B24" s="26"/>
      <c r="C24" s="26"/>
      <c r="D24" s="9">
        <v>2016</v>
      </c>
      <c r="E24" s="4">
        <f t="shared" ref="E24:E33" si="2">SUM(F24:I24)</f>
        <v>506.2</v>
      </c>
      <c r="F24" s="3">
        <v>0</v>
      </c>
      <c r="G24" s="2">
        <v>506.2</v>
      </c>
      <c r="H24" s="2">
        <v>0</v>
      </c>
      <c r="I24" s="3">
        <v>0</v>
      </c>
      <c r="J24" s="26"/>
      <c r="K24" s="26"/>
    </row>
    <row r="25" spans="1:11">
      <c r="A25" s="26"/>
      <c r="B25" s="26"/>
      <c r="C25" s="26"/>
      <c r="D25" s="9">
        <v>2017</v>
      </c>
      <c r="E25" s="4">
        <f t="shared" si="2"/>
        <v>506.2</v>
      </c>
      <c r="F25" s="3">
        <v>0</v>
      </c>
      <c r="G25" s="2">
        <v>506.2</v>
      </c>
      <c r="H25" s="2">
        <v>0</v>
      </c>
      <c r="I25" s="3">
        <v>0</v>
      </c>
      <c r="J25" s="26"/>
      <c r="K25" s="26"/>
    </row>
    <row r="26" spans="1:11">
      <c r="A26" s="26"/>
      <c r="B26" s="26"/>
      <c r="C26" s="26"/>
      <c r="D26" s="9">
        <v>2018</v>
      </c>
      <c r="E26" s="4">
        <f t="shared" si="2"/>
        <v>588.5</v>
      </c>
      <c r="F26" s="3">
        <v>0</v>
      </c>
      <c r="G26" s="2">
        <v>588.5</v>
      </c>
      <c r="H26" s="2">
        <v>0</v>
      </c>
      <c r="I26" s="3">
        <v>0</v>
      </c>
      <c r="J26" s="26"/>
      <c r="K26" s="26"/>
    </row>
    <row r="27" spans="1:11">
      <c r="A27" s="26"/>
      <c r="B27" s="26"/>
      <c r="C27" s="26"/>
      <c r="D27" s="9">
        <v>2019</v>
      </c>
      <c r="E27" s="4">
        <f t="shared" si="2"/>
        <v>617.1</v>
      </c>
      <c r="F27" s="3">
        <v>0</v>
      </c>
      <c r="G27" s="2">
        <v>617.1</v>
      </c>
      <c r="H27" s="2">
        <v>0</v>
      </c>
      <c r="I27" s="3">
        <v>0</v>
      </c>
      <c r="J27" s="26"/>
      <c r="K27" s="26"/>
    </row>
    <row r="28" spans="1:11">
      <c r="A28" s="26"/>
      <c r="B28" s="26"/>
      <c r="C28" s="26"/>
      <c r="D28" s="9">
        <v>2020</v>
      </c>
      <c r="E28" s="4">
        <f t="shared" si="2"/>
        <v>640.6</v>
      </c>
      <c r="F28" s="3">
        <v>0</v>
      </c>
      <c r="G28" s="2">
        <v>640.6</v>
      </c>
      <c r="H28" s="2">
        <v>0</v>
      </c>
      <c r="I28" s="3">
        <v>0</v>
      </c>
      <c r="J28" s="26"/>
      <c r="K28" s="26"/>
    </row>
    <row r="29" spans="1:11">
      <c r="A29" s="26"/>
      <c r="B29" s="26"/>
      <c r="C29" s="26"/>
      <c r="D29" s="9">
        <v>2021</v>
      </c>
      <c r="E29" s="4">
        <f t="shared" si="2"/>
        <v>636.5</v>
      </c>
      <c r="F29" s="3">
        <v>0</v>
      </c>
      <c r="G29" s="2">
        <v>636.5</v>
      </c>
      <c r="H29" s="2">
        <v>0</v>
      </c>
      <c r="I29" s="3">
        <v>0</v>
      </c>
      <c r="J29" s="26"/>
      <c r="K29" s="26"/>
    </row>
    <row r="30" spans="1:11">
      <c r="A30" s="26"/>
      <c r="B30" s="26"/>
      <c r="C30" s="26"/>
      <c r="D30" s="9">
        <v>2022</v>
      </c>
      <c r="E30" s="4">
        <f t="shared" si="2"/>
        <v>723.4</v>
      </c>
      <c r="F30" s="3">
        <v>0</v>
      </c>
      <c r="G30" s="2">
        <v>723.4</v>
      </c>
      <c r="H30" s="2">
        <v>0</v>
      </c>
      <c r="I30" s="3">
        <v>0</v>
      </c>
      <c r="J30" s="26"/>
      <c r="K30" s="26"/>
    </row>
    <row r="31" spans="1:11">
      <c r="A31" s="26"/>
      <c r="B31" s="26"/>
      <c r="C31" s="26"/>
      <c r="D31" s="9">
        <v>2023</v>
      </c>
      <c r="E31" s="4">
        <f t="shared" si="2"/>
        <v>729.8</v>
      </c>
      <c r="F31" s="3">
        <v>0</v>
      </c>
      <c r="G31" s="2">
        <v>729.8</v>
      </c>
      <c r="H31" s="2">
        <v>0</v>
      </c>
      <c r="I31" s="3">
        <v>0</v>
      </c>
      <c r="J31" s="26"/>
      <c r="K31" s="26"/>
    </row>
    <row r="32" spans="1:11">
      <c r="A32" s="26"/>
      <c r="B32" s="26"/>
      <c r="C32" s="26"/>
      <c r="D32" s="9">
        <v>2024</v>
      </c>
      <c r="E32" s="4">
        <f t="shared" si="2"/>
        <v>755.8</v>
      </c>
      <c r="F32" s="3">
        <v>0</v>
      </c>
      <c r="G32" s="2">
        <v>755.8</v>
      </c>
      <c r="H32" s="2">
        <v>0</v>
      </c>
      <c r="I32" s="3">
        <v>0</v>
      </c>
      <c r="J32" s="26"/>
      <c r="K32" s="26"/>
    </row>
    <row r="33" spans="1:11">
      <c r="A33" s="26"/>
      <c r="B33" s="26"/>
      <c r="C33" s="26"/>
      <c r="D33" s="9">
        <v>2025</v>
      </c>
      <c r="E33" s="4">
        <f t="shared" si="2"/>
        <v>775.8</v>
      </c>
      <c r="F33" s="3">
        <v>0</v>
      </c>
      <c r="G33" s="2">
        <v>775.8</v>
      </c>
      <c r="H33" s="2">
        <v>0</v>
      </c>
      <c r="I33" s="3">
        <v>0</v>
      </c>
      <c r="J33" s="26"/>
      <c r="K33" s="26"/>
    </row>
    <row r="34" spans="1:11">
      <c r="A34" s="27"/>
      <c r="B34" s="27"/>
      <c r="C34" s="27"/>
      <c r="D34" s="9">
        <v>2026</v>
      </c>
      <c r="E34" s="4">
        <f>G34</f>
        <v>775.8</v>
      </c>
      <c r="F34" s="3">
        <v>0</v>
      </c>
      <c r="G34" s="2">
        <v>775.8</v>
      </c>
      <c r="H34" s="2">
        <v>0</v>
      </c>
      <c r="I34" s="3">
        <v>0</v>
      </c>
      <c r="J34" s="27"/>
      <c r="K34" s="27"/>
    </row>
    <row r="35" spans="1:11" ht="15" customHeight="1">
      <c r="A35" s="25">
        <v>3</v>
      </c>
      <c r="B35" s="25" t="s">
        <v>24</v>
      </c>
      <c r="C35" s="25"/>
      <c r="D35" s="9" t="s">
        <v>0</v>
      </c>
      <c r="E35" s="8">
        <f>SUM(E36:E47)</f>
        <v>7634.6</v>
      </c>
      <c r="F35" s="8">
        <f>SUM(F36:F46)</f>
        <v>0</v>
      </c>
      <c r="G35" s="8">
        <f>SUM(G36:G46)</f>
        <v>0</v>
      </c>
      <c r="H35" s="8">
        <f>SUM(H36:H47)</f>
        <v>7634.6</v>
      </c>
      <c r="I35" s="8">
        <f>SUM(I36:I46)</f>
        <v>0</v>
      </c>
      <c r="J35" s="25" t="s">
        <v>17</v>
      </c>
      <c r="K35" s="25" t="s">
        <v>16</v>
      </c>
    </row>
    <row r="36" spans="1:11">
      <c r="A36" s="26"/>
      <c r="B36" s="26"/>
      <c r="C36" s="26"/>
      <c r="D36" s="9">
        <v>2015</v>
      </c>
      <c r="E36" s="4">
        <f>SUM(F36:I36)</f>
        <v>250</v>
      </c>
      <c r="F36" s="3">
        <v>0</v>
      </c>
      <c r="G36" s="2">
        <v>0</v>
      </c>
      <c r="H36" s="2">
        <v>250</v>
      </c>
      <c r="I36" s="3">
        <v>0</v>
      </c>
      <c r="J36" s="26"/>
      <c r="K36" s="26"/>
    </row>
    <row r="37" spans="1:11">
      <c r="A37" s="26"/>
      <c r="B37" s="26"/>
      <c r="C37" s="26"/>
      <c r="D37" s="9">
        <v>2016</v>
      </c>
      <c r="E37" s="4">
        <f t="shared" ref="E37:E47" si="3">SUM(F37:I37)</f>
        <v>320</v>
      </c>
      <c r="F37" s="3">
        <v>0</v>
      </c>
      <c r="G37" s="2">
        <v>0</v>
      </c>
      <c r="H37" s="2">
        <v>320</v>
      </c>
      <c r="I37" s="3">
        <v>0</v>
      </c>
      <c r="J37" s="26"/>
      <c r="K37" s="26"/>
    </row>
    <row r="38" spans="1:11">
      <c r="A38" s="26"/>
      <c r="B38" s="26"/>
      <c r="C38" s="26"/>
      <c r="D38" s="9">
        <v>2017</v>
      </c>
      <c r="E38" s="4">
        <f t="shared" si="3"/>
        <v>480</v>
      </c>
      <c r="F38" s="3">
        <v>0</v>
      </c>
      <c r="G38" s="2">
        <v>0</v>
      </c>
      <c r="H38" s="2">
        <f>380+100</f>
        <v>480</v>
      </c>
      <c r="I38" s="3">
        <v>0</v>
      </c>
      <c r="J38" s="26"/>
      <c r="K38" s="26"/>
    </row>
    <row r="39" spans="1:11">
      <c r="A39" s="26"/>
      <c r="B39" s="26"/>
      <c r="C39" s="26"/>
      <c r="D39" s="9">
        <v>2018</v>
      </c>
      <c r="E39" s="4">
        <f t="shared" si="3"/>
        <v>420</v>
      </c>
      <c r="F39" s="3">
        <v>0</v>
      </c>
      <c r="G39" s="2">
        <v>0</v>
      </c>
      <c r="H39" s="2">
        <f>350+70</f>
        <v>420</v>
      </c>
      <c r="I39" s="3">
        <v>0</v>
      </c>
      <c r="J39" s="26"/>
      <c r="K39" s="26"/>
    </row>
    <row r="40" spans="1:11">
      <c r="A40" s="26"/>
      <c r="B40" s="26"/>
      <c r="C40" s="26"/>
      <c r="D40" s="9">
        <v>2019</v>
      </c>
      <c r="E40" s="4">
        <f t="shared" si="3"/>
        <v>570</v>
      </c>
      <c r="F40" s="3">
        <v>0</v>
      </c>
      <c r="G40" s="2">
        <v>0</v>
      </c>
      <c r="H40" s="2">
        <f>420+150</f>
        <v>570</v>
      </c>
      <c r="I40" s="3">
        <v>0</v>
      </c>
      <c r="J40" s="26"/>
      <c r="K40" s="26"/>
    </row>
    <row r="41" spans="1:11">
      <c r="A41" s="26"/>
      <c r="B41" s="26"/>
      <c r="C41" s="26"/>
      <c r="D41" s="9">
        <v>2020</v>
      </c>
      <c r="E41" s="4">
        <f t="shared" si="3"/>
        <v>623</v>
      </c>
      <c r="F41" s="3">
        <v>0</v>
      </c>
      <c r="G41" s="2">
        <v>0</v>
      </c>
      <c r="H41" s="2">
        <v>623</v>
      </c>
      <c r="I41" s="3">
        <v>0</v>
      </c>
      <c r="J41" s="26"/>
      <c r="K41" s="26"/>
    </row>
    <row r="42" spans="1:11">
      <c r="A42" s="26"/>
      <c r="B42" s="26"/>
      <c r="C42" s="26"/>
      <c r="D42" s="9">
        <v>2021</v>
      </c>
      <c r="E42" s="4">
        <f t="shared" si="3"/>
        <v>660</v>
      </c>
      <c r="F42" s="1">
        <v>0</v>
      </c>
      <c r="G42" s="2">
        <v>0</v>
      </c>
      <c r="H42" s="2">
        <v>660</v>
      </c>
      <c r="I42" s="2">
        <v>0</v>
      </c>
      <c r="J42" s="26"/>
      <c r="K42" s="26"/>
    </row>
    <row r="43" spans="1:11">
      <c r="A43" s="26"/>
      <c r="B43" s="26"/>
      <c r="C43" s="26"/>
      <c r="D43" s="9">
        <v>2022</v>
      </c>
      <c r="E43" s="4">
        <f t="shared" si="3"/>
        <v>959</v>
      </c>
      <c r="F43" s="3">
        <v>0</v>
      </c>
      <c r="G43" s="2">
        <v>0</v>
      </c>
      <c r="H43" s="2">
        <f>660+299</f>
        <v>959</v>
      </c>
      <c r="I43" s="3">
        <v>0</v>
      </c>
      <c r="J43" s="26"/>
      <c r="K43" s="26"/>
    </row>
    <row r="44" spans="1:11">
      <c r="A44" s="26"/>
      <c r="B44" s="26"/>
      <c r="C44" s="26"/>
      <c r="D44" s="9">
        <v>2023</v>
      </c>
      <c r="E44" s="4">
        <f t="shared" si="3"/>
        <v>1032.5999999999999</v>
      </c>
      <c r="F44" s="3">
        <v>0</v>
      </c>
      <c r="G44" s="2">
        <v>0</v>
      </c>
      <c r="H44" s="2">
        <f>660+372.6</f>
        <v>1032.5999999999999</v>
      </c>
      <c r="I44" s="3">
        <v>0</v>
      </c>
      <c r="J44" s="26"/>
      <c r="K44" s="26"/>
    </row>
    <row r="45" spans="1:11" ht="21.75" customHeight="1">
      <c r="A45" s="26"/>
      <c r="B45" s="26"/>
      <c r="C45" s="26"/>
      <c r="D45" s="9">
        <v>2024</v>
      </c>
      <c r="E45" s="4">
        <f t="shared" si="3"/>
        <v>1000</v>
      </c>
      <c r="F45" s="1">
        <v>0</v>
      </c>
      <c r="G45" s="2">
        <v>0</v>
      </c>
      <c r="H45" s="2">
        <v>1000</v>
      </c>
      <c r="I45" s="2">
        <v>0</v>
      </c>
      <c r="J45" s="26"/>
      <c r="K45" s="26"/>
    </row>
    <row r="46" spans="1:11" ht="15.75" customHeight="1">
      <c r="A46" s="26"/>
      <c r="B46" s="26"/>
      <c r="C46" s="26"/>
      <c r="D46" s="9">
        <v>2025</v>
      </c>
      <c r="E46" s="4">
        <f t="shared" si="3"/>
        <v>660</v>
      </c>
      <c r="F46" s="1">
        <v>0</v>
      </c>
      <c r="G46" s="2">
        <v>0</v>
      </c>
      <c r="H46" s="2">
        <v>660</v>
      </c>
      <c r="I46" s="2">
        <v>0</v>
      </c>
      <c r="J46" s="26"/>
      <c r="K46" s="26"/>
    </row>
    <row r="47" spans="1:11" ht="15.75" customHeight="1">
      <c r="A47" s="27"/>
      <c r="B47" s="27"/>
      <c r="C47" s="27"/>
      <c r="D47" s="9">
        <v>2026</v>
      </c>
      <c r="E47" s="4">
        <f t="shared" si="3"/>
        <v>660</v>
      </c>
      <c r="F47" s="1">
        <v>0</v>
      </c>
      <c r="G47" s="2">
        <v>0</v>
      </c>
      <c r="H47" s="2">
        <v>660</v>
      </c>
      <c r="I47" s="2">
        <v>0</v>
      </c>
      <c r="J47" s="27"/>
      <c r="K47" s="27"/>
    </row>
    <row r="48" spans="1:11" ht="275.25" customHeight="1">
      <c r="A48" s="25">
        <v>4</v>
      </c>
      <c r="B48" s="25" t="s">
        <v>28</v>
      </c>
      <c r="C48" s="25"/>
      <c r="D48" s="9" t="s">
        <v>0</v>
      </c>
      <c r="E48" s="4">
        <f>H48</f>
        <v>32183.9</v>
      </c>
      <c r="F48" s="1">
        <v>0</v>
      </c>
      <c r="G48" s="2">
        <v>0</v>
      </c>
      <c r="H48" s="2">
        <f>H51+H50+H49</f>
        <v>32183.9</v>
      </c>
      <c r="I48" s="2">
        <v>0</v>
      </c>
      <c r="J48" s="25" t="s">
        <v>26</v>
      </c>
      <c r="K48" s="25" t="s">
        <v>27</v>
      </c>
    </row>
    <row r="49" spans="1:11" ht="15.75" customHeight="1">
      <c r="A49" s="26"/>
      <c r="B49" s="26"/>
      <c r="C49" s="26"/>
      <c r="D49" s="9">
        <v>2024</v>
      </c>
      <c r="E49" s="1">
        <f>H49</f>
        <v>12508.5</v>
      </c>
      <c r="F49" s="1">
        <v>0</v>
      </c>
      <c r="G49" s="1">
        <v>0</v>
      </c>
      <c r="H49" s="2">
        <f>9873.6+1867+767.9</f>
        <v>12508.5</v>
      </c>
      <c r="I49" s="1">
        <v>0</v>
      </c>
      <c r="J49" s="26"/>
      <c r="K49" s="26"/>
    </row>
    <row r="50" spans="1:11" ht="15.75" customHeight="1">
      <c r="A50" s="26"/>
      <c r="B50" s="26"/>
      <c r="C50" s="26"/>
      <c r="D50" s="9">
        <v>2025</v>
      </c>
      <c r="E50" s="1">
        <f>H50</f>
        <v>9837.7000000000007</v>
      </c>
      <c r="F50" s="1">
        <v>0</v>
      </c>
      <c r="G50" s="1">
        <v>0</v>
      </c>
      <c r="H50" s="2">
        <v>9837.7000000000007</v>
      </c>
      <c r="I50" s="1">
        <v>0</v>
      </c>
      <c r="J50" s="26"/>
      <c r="K50" s="26"/>
    </row>
    <row r="51" spans="1:11" ht="19.5" customHeight="1">
      <c r="A51" s="27"/>
      <c r="B51" s="27"/>
      <c r="C51" s="27"/>
      <c r="D51" s="9">
        <v>2026</v>
      </c>
      <c r="E51" s="1">
        <f>H51</f>
        <v>9837.7000000000007</v>
      </c>
      <c r="F51" s="1">
        <v>0</v>
      </c>
      <c r="G51" s="1">
        <v>0</v>
      </c>
      <c r="H51" s="2">
        <v>9837.7000000000007</v>
      </c>
      <c r="I51" s="1">
        <v>0</v>
      </c>
      <c r="J51" s="27"/>
      <c r="K51" s="27"/>
    </row>
    <row r="52" spans="1:11" ht="19.5" customHeight="1">
      <c r="A52" s="19">
        <v>5</v>
      </c>
      <c r="B52" s="19" t="s">
        <v>36</v>
      </c>
      <c r="C52" s="19"/>
      <c r="D52" s="6" t="s">
        <v>0</v>
      </c>
      <c r="E52" s="5">
        <f t="shared" ref="E52" si="4">H52</f>
        <v>16212.5</v>
      </c>
      <c r="F52" s="1">
        <v>0</v>
      </c>
      <c r="G52" s="2">
        <v>0</v>
      </c>
      <c r="H52" s="2">
        <f>H55+H54+H53</f>
        <v>16212.5</v>
      </c>
      <c r="I52" s="2">
        <v>0</v>
      </c>
      <c r="J52" s="19"/>
      <c r="K52" s="19" t="s">
        <v>16</v>
      </c>
    </row>
    <row r="53" spans="1:11" ht="19.5" customHeight="1">
      <c r="A53" s="20"/>
      <c r="B53" s="20"/>
      <c r="C53" s="20"/>
      <c r="D53" s="6">
        <v>2024</v>
      </c>
      <c r="E53" s="1">
        <f t="shared" ref="E53:E55" si="5">H53</f>
        <v>16212.5</v>
      </c>
      <c r="F53" s="1">
        <f>F57+F61</f>
        <v>0</v>
      </c>
      <c r="G53" s="1">
        <f t="shared" ref="G53:I53" si="6">G57+G61</f>
        <v>0</v>
      </c>
      <c r="H53" s="1">
        <f t="shared" si="6"/>
        <v>16212.5</v>
      </c>
      <c r="I53" s="1">
        <f t="shared" si="6"/>
        <v>0</v>
      </c>
      <c r="J53" s="20"/>
      <c r="K53" s="20"/>
    </row>
    <row r="54" spans="1:11" ht="19.5" customHeight="1">
      <c r="A54" s="20"/>
      <c r="B54" s="20"/>
      <c r="C54" s="20"/>
      <c r="D54" s="6">
        <v>2025</v>
      </c>
      <c r="E54" s="1">
        <f t="shared" si="5"/>
        <v>0</v>
      </c>
      <c r="F54" s="1">
        <f t="shared" ref="F54:I54" si="7">F58+F62</f>
        <v>0</v>
      </c>
      <c r="G54" s="1">
        <f t="shared" si="7"/>
        <v>0</v>
      </c>
      <c r="H54" s="1">
        <f t="shared" si="7"/>
        <v>0</v>
      </c>
      <c r="I54" s="1">
        <f t="shared" si="7"/>
        <v>0</v>
      </c>
      <c r="J54" s="20"/>
      <c r="K54" s="20"/>
    </row>
    <row r="55" spans="1:11" ht="19.5" customHeight="1">
      <c r="A55" s="20"/>
      <c r="B55" s="20"/>
      <c r="C55" s="21"/>
      <c r="D55" s="6">
        <v>2026</v>
      </c>
      <c r="E55" s="1">
        <f t="shared" si="5"/>
        <v>0</v>
      </c>
      <c r="F55" s="1">
        <f t="shared" ref="F55:I55" si="8">F59+F63</f>
        <v>0</v>
      </c>
      <c r="G55" s="1">
        <f t="shared" si="8"/>
        <v>0</v>
      </c>
      <c r="H55" s="1">
        <f t="shared" si="8"/>
        <v>0</v>
      </c>
      <c r="I55" s="1">
        <f t="shared" si="8"/>
        <v>0</v>
      </c>
      <c r="J55" s="21"/>
      <c r="K55" s="20"/>
    </row>
    <row r="56" spans="1:11" ht="67.5" customHeight="1">
      <c r="A56" s="33" t="s">
        <v>32</v>
      </c>
      <c r="B56" s="28" t="s">
        <v>31</v>
      </c>
      <c r="C56" s="31"/>
      <c r="D56" s="6" t="s">
        <v>0</v>
      </c>
      <c r="E56" s="5">
        <f t="shared" ref="E56:E63" si="9">H56</f>
        <v>11250</v>
      </c>
      <c r="F56" s="1">
        <v>0</v>
      </c>
      <c r="G56" s="2">
        <v>0</v>
      </c>
      <c r="H56" s="2">
        <f>H59+H58+H57</f>
        <v>11250</v>
      </c>
      <c r="I56" s="2">
        <v>0</v>
      </c>
      <c r="J56" s="19" t="s">
        <v>29</v>
      </c>
      <c r="K56" s="20"/>
    </row>
    <row r="57" spans="1:11" ht="57" customHeight="1">
      <c r="A57" s="33"/>
      <c r="B57" s="28"/>
      <c r="C57" s="32"/>
      <c r="D57" s="6">
        <v>2024</v>
      </c>
      <c r="E57" s="1">
        <f t="shared" si="9"/>
        <v>11250</v>
      </c>
      <c r="F57" s="1">
        <v>0</v>
      </c>
      <c r="G57" s="1">
        <v>0</v>
      </c>
      <c r="H57" s="2">
        <f>15000-3750</f>
        <v>11250</v>
      </c>
      <c r="I57" s="1">
        <v>0</v>
      </c>
      <c r="J57" s="20"/>
      <c r="K57" s="20"/>
    </row>
    <row r="58" spans="1:11" ht="45.75" customHeight="1">
      <c r="A58" s="33"/>
      <c r="B58" s="28"/>
      <c r="C58" s="32"/>
      <c r="D58" s="6">
        <v>2025</v>
      </c>
      <c r="E58" s="1">
        <f t="shared" si="9"/>
        <v>0</v>
      </c>
      <c r="F58" s="1">
        <v>0</v>
      </c>
      <c r="G58" s="1">
        <v>0</v>
      </c>
      <c r="H58" s="2">
        <v>0</v>
      </c>
      <c r="I58" s="1">
        <v>0</v>
      </c>
      <c r="J58" s="20"/>
      <c r="K58" s="20"/>
    </row>
    <row r="59" spans="1:11" ht="64.5" customHeight="1">
      <c r="A59" s="34"/>
      <c r="B59" s="28"/>
      <c r="C59" s="32"/>
      <c r="D59" s="6">
        <v>2026</v>
      </c>
      <c r="E59" s="1">
        <f t="shared" si="9"/>
        <v>0</v>
      </c>
      <c r="F59" s="1">
        <v>0</v>
      </c>
      <c r="G59" s="1">
        <v>0</v>
      </c>
      <c r="H59" s="2">
        <v>0</v>
      </c>
      <c r="I59" s="1">
        <v>0</v>
      </c>
      <c r="J59" s="20"/>
      <c r="K59" s="20"/>
    </row>
    <row r="60" spans="1:11" ht="62.25" customHeight="1">
      <c r="A60" s="29" t="s">
        <v>33</v>
      </c>
      <c r="B60" s="22" t="s">
        <v>34</v>
      </c>
      <c r="C60" s="35"/>
      <c r="D60" s="6" t="s">
        <v>0</v>
      </c>
      <c r="E60" s="5">
        <f t="shared" ref="E60" si="10">H60</f>
        <v>4962.5</v>
      </c>
      <c r="F60" s="1">
        <v>0</v>
      </c>
      <c r="G60" s="2">
        <v>0</v>
      </c>
      <c r="H60" s="2">
        <f>H63+H62+H61</f>
        <v>4962.5</v>
      </c>
      <c r="I60" s="2">
        <v>0</v>
      </c>
      <c r="J60" s="22" t="s">
        <v>35</v>
      </c>
      <c r="K60" s="20"/>
    </row>
    <row r="61" spans="1:11" ht="36" customHeight="1">
      <c r="A61" s="30"/>
      <c r="B61" s="23"/>
      <c r="C61" s="36"/>
      <c r="D61" s="6">
        <v>2024</v>
      </c>
      <c r="E61" s="1">
        <f t="shared" si="9"/>
        <v>4962.5</v>
      </c>
      <c r="F61" s="2">
        <v>0</v>
      </c>
      <c r="G61" s="2">
        <v>0</v>
      </c>
      <c r="H61" s="2">
        <v>4962.5</v>
      </c>
      <c r="I61" s="2">
        <v>0</v>
      </c>
      <c r="J61" s="23"/>
      <c r="K61" s="20"/>
    </row>
    <row r="62" spans="1:11" ht="34.5" customHeight="1">
      <c r="A62" s="30"/>
      <c r="B62" s="23"/>
      <c r="C62" s="36"/>
      <c r="D62" s="6">
        <v>2025</v>
      </c>
      <c r="E62" s="1">
        <f t="shared" si="9"/>
        <v>0</v>
      </c>
      <c r="F62" s="1">
        <v>0</v>
      </c>
      <c r="G62" s="1">
        <v>0</v>
      </c>
      <c r="H62" s="2">
        <v>0</v>
      </c>
      <c r="I62" s="1">
        <v>0</v>
      </c>
      <c r="J62" s="23"/>
      <c r="K62" s="20"/>
    </row>
    <row r="63" spans="1:11" ht="36.75" customHeight="1">
      <c r="A63" s="30"/>
      <c r="B63" s="24"/>
      <c r="C63" s="37"/>
      <c r="D63" s="6">
        <v>2026</v>
      </c>
      <c r="E63" s="1">
        <f t="shared" si="9"/>
        <v>0</v>
      </c>
      <c r="F63" s="1">
        <v>0</v>
      </c>
      <c r="G63" s="1">
        <v>0</v>
      </c>
      <c r="H63" s="2">
        <v>0</v>
      </c>
      <c r="I63" s="1">
        <v>0</v>
      </c>
      <c r="J63" s="24"/>
      <c r="K63" s="21"/>
    </row>
    <row r="64" spans="1:11">
      <c r="A64" s="25"/>
      <c r="B64" s="25" t="s">
        <v>1</v>
      </c>
      <c r="C64" s="25"/>
      <c r="D64" s="9" t="s">
        <v>0</v>
      </c>
      <c r="E64" s="8">
        <f>SUM(E65:E76)</f>
        <v>64843.4</v>
      </c>
      <c r="F64" s="8">
        <f>SUM(F65:F74)</f>
        <v>0</v>
      </c>
      <c r="G64" s="8">
        <f>SUM(G65:G76)</f>
        <v>7761.9000000000005</v>
      </c>
      <c r="H64" s="8">
        <f>SUM(H65:H76)</f>
        <v>57081.5</v>
      </c>
      <c r="I64" s="8">
        <f>SUM(I65:I74)</f>
        <v>0</v>
      </c>
      <c r="J64" s="25"/>
      <c r="K64" s="25"/>
    </row>
    <row r="65" spans="1:11">
      <c r="A65" s="26"/>
      <c r="B65" s="26"/>
      <c r="C65" s="26"/>
      <c r="D65" s="9">
        <v>2015</v>
      </c>
      <c r="E65" s="8">
        <f>SUM(F65:I65)</f>
        <v>956.2</v>
      </c>
      <c r="F65" s="8">
        <f t="shared" ref="F65:I69" si="11">F11+F23+F36</f>
        <v>0</v>
      </c>
      <c r="G65" s="8">
        <f t="shared" si="11"/>
        <v>506.2</v>
      </c>
      <c r="H65" s="8">
        <f t="shared" si="11"/>
        <v>450</v>
      </c>
      <c r="I65" s="8">
        <f t="shared" si="11"/>
        <v>0</v>
      </c>
      <c r="J65" s="26"/>
      <c r="K65" s="26"/>
    </row>
    <row r="66" spans="1:11">
      <c r="A66" s="26"/>
      <c r="B66" s="26"/>
      <c r="C66" s="26"/>
      <c r="D66" s="9">
        <v>2016</v>
      </c>
      <c r="E66" s="8">
        <f t="shared" ref="E66:E74" si="12">SUM(F66:I66)</f>
        <v>1026.2</v>
      </c>
      <c r="F66" s="8">
        <f t="shared" si="11"/>
        <v>0</v>
      </c>
      <c r="G66" s="8">
        <f t="shared" si="11"/>
        <v>506.2</v>
      </c>
      <c r="H66" s="8">
        <f t="shared" si="11"/>
        <v>520</v>
      </c>
      <c r="I66" s="8">
        <f t="shared" si="11"/>
        <v>0</v>
      </c>
      <c r="J66" s="26"/>
      <c r="K66" s="26"/>
    </row>
    <row r="67" spans="1:11">
      <c r="A67" s="26"/>
      <c r="B67" s="26"/>
      <c r="C67" s="26"/>
      <c r="D67" s="9">
        <v>2017</v>
      </c>
      <c r="E67" s="8">
        <f t="shared" si="12"/>
        <v>1186.2</v>
      </c>
      <c r="F67" s="8">
        <f t="shared" si="11"/>
        <v>0</v>
      </c>
      <c r="G67" s="8">
        <f t="shared" si="11"/>
        <v>506.2</v>
      </c>
      <c r="H67" s="8">
        <f t="shared" si="11"/>
        <v>680</v>
      </c>
      <c r="I67" s="8">
        <f t="shared" si="11"/>
        <v>0</v>
      </c>
      <c r="J67" s="26"/>
      <c r="K67" s="26"/>
    </row>
    <row r="68" spans="1:11">
      <c r="A68" s="26"/>
      <c r="B68" s="26"/>
      <c r="C68" s="26"/>
      <c r="D68" s="9">
        <v>2018</v>
      </c>
      <c r="E68" s="8">
        <f t="shared" si="12"/>
        <v>1228.5</v>
      </c>
      <c r="F68" s="8">
        <f t="shared" si="11"/>
        <v>0</v>
      </c>
      <c r="G68" s="8">
        <f t="shared" si="11"/>
        <v>588.5</v>
      </c>
      <c r="H68" s="8">
        <f t="shared" si="11"/>
        <v>640</v>
      </c>
      <c r="I68" s="8">
        <f t="shared" si="11"/>
        <v>0</v>
      </c>
      <c r="J68" s="26"/>
      <c r="K68" s="26"/>
    </row>
    <row r="69" spans="1:11">
      <c r="A69" s="26"/>
      <c r="B69" s="26"/>
      <c r="C69" s="26"/>
      <c r="D69" s="9">
        <v>2019</v>
      </c>
      <c r="E69" s="8">
        <f t="shared" si="12"/>
        <v>1417.6</v>
      </c>
      <c r="F69" s="8">
        <f t="shared" si="11"/>
        <v>0</v>
      </c>
      <c r="G69" s="8">
        <f t="shared" si="11"/>
        <v>617.1</v>
      </c>
      <c r="H69" s="8">
        <f t="shared" si="11"/>
        <v>800.5</v>
      </c>
      <c r="I69" s="8">
        <f t="shared" si="11"/>
        <v>0</v>
      </c>
      <c r="J69" s="26"/>
      <c r="K69" s="26"/>
    </row>
    <row r="70" spans="1:11">
      <c r="A70" s="26"/>
      <c r="B70" s="26"/>
      <c r="C70" s="26"/>
      <c r="D70" s="9">
        <v>2020</v>
      </c>
      <c r="E70" s="8">
        <f t="shared" si="12"/>
        <v>1263.5999999999999</v>
      </c>
      <c r="F70" s="8">
        <f>F28+F41</f>
        <v>0</v>
      </c>
      <c r="G70" s="8">
        <f t="shared" ref="G70:I70" si="13">G28+G41</f>
        <v>640.6</v>
      </c>
      <c r="H70" s="8">
        <f t="shared" si="13"/>
        <v>623</v>
      </c>
      <c r="I70" s="8">
        <f t="shared" si="13"/>
        <v>0</v>
      </c>
      <c r="J70" s="26"/>
      <c r="K70" s="26"/>
    </row>
    <row r="71" spans="1:11">
      <c r="A71" s="26"/>
      <c r="B71" s="26"/>
      <c r="C71" s="26"/>
      <c r="D71" s="9">
        <v>2021</v>
      </c>
      <c r="E71" s="8">
        <f t="shared" si="12"/>
        <v>1296.5</v>
      </c>
      <c r="F71" s="8">
        <f>F29+F42</f>
        <v>0</v>
      </c>
      <c r="G71" s="8">
        <f t="shared" ref="G71:I73" si="14">G29+G42</f>
        <v>636.5</v>
      </c>
      <c r="H71" s="8">
        <f t="shared" si="14"/>
        <v>660</v>
      </c>
      <c r="I71" s="8">
        <f t="shared" si="14"/>
        <v>0</v>
      </c>
      <c r="J71" s="26"/>
      <c r="K71" s="26"/>
    </row>
    <row r="72" spans="1:11" ht="18" customHeight="1">
      <c r="A72" s="26"/>
      <c r="B72" s="26"/>
      <c r="C72" s="26"/>
      <c r="D72" s="9">
        <v>2022</v>
      </c>
      <c r="E72" s="8">
        <f t="shared" si="12"/>
        <v>1682.4</v>
      </c>
      <c r="F72" s="8">
        <f>F30+F43</f>
        <v>0</v>
      </c>
      <c r="G72" s="8">
        <f t="shared" si="14"/>
        <v>723.4</v>
      </c>
      <c r="H72" s="8">
        <f t="shared" si="14"/>
        <v>959</v>
      </c>
      <c r="I72" s="8">
        <f t="shared" si="14"/>
        <v>0</v>
      </c>
      <c r="J72" s="26"/>
      <c r="K72" s="26"/>
    </row>
    <row r="73" spans="1:11" ht="18" customHeight="1">
      <c r="A73" s="26"/>
      <c r="B73" s="26"/>
      <c r="C73" s="26"/>
      <c r="D73" s="9">
        <v>2023</v>
      </c>
      <c r="E73" s="8">
        <f t="shared" si="12"/>
        <v>1762.3999999999999</v>
      </c>
      <c r="F73" s="8">
        <f>F31+F44</f>
        <v>0</v>
      </c>
      <c r="G73" s="8">
        <f t="shared" si="14"/>
        <v>729.8</v>
      </c>
      <c r="H73" s="8">
        <f t="shared" si="14"/>
        <v>1032.5999999999999</v>
      </c>
      <c r="I73" s="8">
        <f t="shared" si="14"/>
        <v>0</v>
      </c>
      <c r="J73" s="26"/>
      <c r="K73" s="26"/>
    </row>
    <row r="74" spans="1:11" ht="18" customHeight="1">
      <c r="A74" s="26"/>
      <c r="B74" s="26"/>
      <c r="C74" s="26"/>
      <c r="D74" s="9">
        <v>2024</v>
      </c>
      <c r="E74" s="8">
        <f t="shared" si="12"/>
        <v>30476.799999999999</v>
      </c>
      <c r="F74" s="8">
        <f>F32+F45+F49+F53</f>
        <v>0</v>
      </c>
      <c r="G74" s="8">
        <f t="shared" ref="G74:I74" si="15">G32+G45+G49+G53</f>
        <v>755.8</v>
      </c>
      <c r="H74" s="8">
        <f t="shared" si="15"/>
        <v>29721</v>
      </c>
      <c r="I74" s="8">
        <f t="shared" si="15"/>
        <v>0</v>
      </c>
      <c r="J74" s="26"/>
      <c r="K74" s="26"/>
    </row>
    <row r="75" spans="1:11" ht="16.5" customHeight="1">
      <c r="A75" s="26"/>
      <c r="B75" s="26"/>
      <c r="C75" s="26"/>
      <c r="D75" s="9">
        <v>2025</v>
      </c>
      <c r="E75" s="8">
        <f>G75+H75</f>
        <v>11273.5</v>
      </c>
      <c r="F75" s="8">
        <f t="shared" ref="F75:I75" si="16">F33+F46+F50+F54</f>
        <v>0</v>
      </c>
      <c r="G75" s="8">
        <f t="shared" si="16"/>
        <v>775.8</v>
      </c>
      <c r="H75" s="8">
        <f t="shared" si="16"/>
        <v>10497.7</v>
      </c>
      <c r="I75" s="8">
        <f t="shared" si="16"/>
        <v>0</v>
      </c>
      <c r="J75" s="26"/>
      <c r="K75" s="26"/>
    </row>
    <row r="76" spans="1:11" ht="16.5" customHeight="1">
      <c r="A76" s="27"/>
      <c r="B76" s="27"/>
      <c r="C76" s="27"/>
      <c r="D76" s="9">
        <v>2026</v>
      </c>
      <c r="E76" s="8">
        <f>G76+H76</f>
        <v>11273.5</v>
      </c>
      <c r="F76" s="8">
        <f t="shared" ref="F76:I76" si="17">F34+F47+F51+F55</f>
        <v>0</v>
      </c>
      <c r="G76" s="8">
        <f t="shared" si="17"/>
        <v>775.8</v>
      </c>
      <c r="H76" s="8">
        <f t="shared" si="17"/>
        <v>10497.7</v>
      </c>
      <c r="I76" s="8">
        <f t="shared" si="17"/>
        <v>0</v>
      </c>
      <c r="J76" s="27"/>
      <c r="K76" s="27"/>
    </row>
    <row r="77" spans="1:11" ht="31.15" customHeight="1">
      <c r="A77" s="16"/>
    </row>
    <row r="78" spans="1:11" ht="103.5" customHeight="1">
      <c r="A78" s="38" t="s">
        <v>30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</row>
    <row r="79" spans="1:11">
      <c r="A79" s="16"/>
      <c r="B79" s="16"/>
      <c r="C79" s="16"/>
      <c r="D79" s="17"/>
      <c r="E79" s="18"/>
      <c r="F79" s="18"/>
      <c r="G79" s="18"/>
      <c r="H79" s="18"/>
      <c r="I79" s="18"/>
      <c r="J79" s="16"/>
      <c r="K79" s="16"/>
    </row>
    <row r="80" spans="1:11">
      <c r="A80" s="16"/>
      <c r="B80" s="16"/>
      <c r="C80" s="16"/>
      <c r="D80" s="17"/>
      <c r="E80" s="18"/>
      <c r="F80" s="18"/>
      <c r="G80" s="18"/>
      <c r="H80" s="18"/>
      <c r="I80" s="18"/>
      <c r="J80" s="16"/>
      <c r="K80" s="16"/>
    </row>
    <row r="81" spans="2:11" ht="18" customHeight="1">
      <c r="B81" s="16"/>
      <c r="C81" s="16"/>
      <c r="D81" s="17"/>
      <c r="E81" s="18"/>
      <c r="F81" s="18"/>
      <c r="G81" s="18"/>
      <c r="H81" s="18"/>
      <c r="I81" s="18"/>
      <c r="J81" s="16"/>
      <c r="K81" s="16"/>
    </row>
  </sheetData>
  <mergeCells count="59">
    <mergeCell ref="A16:A21"/>
    <mergeCell ref="B35:B47"/>
    <mergeCell ref="A35:A47"/>
    <mergeCell ref="C35:C47"/>
    <mergeCell ref="A22:A34"/>
    <mergeCell ref="D6:D8"/>
    <mergeCell ref="E6:E8"/>
    <mergeCell ref="J56:J59"/>
    <mergeCell ref="B52:B55"/>
    <mergeCell ref="J52:J55"/>
    <mergeCell ref="B16:B21"/>
    <mergeCell ref="C16:C21"/>
    <mergeCell ref="B48:B51"/>
    <mergeCell ref="C48:C51"/>
    <mergeCell ref="A4:K4"/>
    <mergeCell ref="A48:A51"/>
    <mergeCell ref="J48:J51"/>
    <mergeCell ref="K48:K51"/>
    <mergeCell ref="C10:C15"/>
    <mergeCell ref="J16:J21"/>
    <mergeCell ref="K16:K21"/>
    <mergeCell ref="J10:J15"/>
    <mergeCell ref="K10:K15"/>
    <mergeCell ref="A10:A15"/>
    <mergeCell ref="J35:J47"/>
    <mergeCell ref="K35:K47"/>
    <mergeCell ref="B22:B34"/>
    <mergeCell ref="C22:C34"/>
    <mergeCell ref="J22:J34"/>
    <mergeCell ref="K22:K34"/>
    <mergeCell ref="A78:K78"/>
    <mergeCell ref="G1:K1"/>
    <mergeCell ref="G2:K2"/>
    <mergeCell ref="C6:C8"/>
    <mergeCell ref="A6:A8"/>
    <mergeCell ref="H7:H8"/>
    <mergeCell ref="F6:I6"/>
    <mergeCell ref="J6:J8"/>
    <mergeCell ref="K6:K8"/>
    <mergeCell ref="F7:F8"/>
    <mergeCell ref="G7:G8"/>
    <mergeCell ref="I7:I8"/>
    <mergeCell ref="B6:B8"/>
    <mergeCell ref="J64:J76"/>
    <mergeCell ref="K64:K76"/>
    <mergeCell ref="B10:B15"/>
    <mergeCell ref="A52:A55"/>
    <mergeCell ref="K52:K63"/>
    <mergeCell ref="C52:C55"/>
    <mergeCell ref="J60:J63"/>
    <mergeCell ref="B64:B76"/>
    <mergeCell ref="A64:A76"/>
    <mergeCell ref="C64:C76"/>
    <mergeCell ref="B56:B59"/>
    <mergeCell ref="A60:A63"/>
    <mergeCell ref="C56:C59"/>
    <mergeCell ref="A56:A59"/>
    <mergeCell ref="B60:B63"/>
    <mergeCell ref="C60:C6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59" fitToHeight="0" orientation="portrait" r:id="rId1"/>
  <headerFooter differentFirst="1">
    <oddHeader>&amp;C&amp;P</oddHeader>
  </headerFooter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 ОМ</vt:lpstr>
      <vt:lpstr>'Переч ОМ'!Заголовки_для_печати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2024-06-18T14:06:44Z</cp:lastPrinted>
  <dcterms:created xsi:type="dcterms:W3CDTF">2015-12-11T08:26:55Z</dcterms:created>
  <dcterms:modified xsi:type="dcterms:W3CDTF">2024-06-28T06:36:21Z</dcterms:modified>
</cp:coreProperties>
</file>